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ssets &amp; Liabilities" sheetId="1" state="visible" r:id="rId1"/>
    <sheet xmlns:r="http://schemas.openxmlformats.org/officeDocument/2006/relationships" name="Dashboard" sheetId="2" state="visible" r:id="rId2"/>
    <sheet xmlns:r="http://schemas.openxmlformats.org/officeDocument/2006/relationships" name="Allocation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Category (Asset/Liability)</t>
        </is>
      </c>
      <c r="B1" s="1" t="inlineStr">
        <is>
          <t>Asset Class</t>
        </is>
      </c>
      <c r="C1" s="1" t="inlineStr">
        <is>
          <t>Asset Type</t>
        </is>
      </c>
      <c r="D1" s="1" t="inlineStr">
        <is>
          <t>Institution / Country</t>
        </is>
      </c>
      <c r="E1" s="1" t="inlineStr">
        <is>
          <t>Currency</t>
        </is>
      </c>
      <c r="F1" s="1" t="inlineStr">
        <is>
          <t>Current Value</t>
        </is>
      </c>
      <c r="G1" s="1" t="inlineStr">
        <is>
          <t>Cost Basis</t>
        </is>
      </c>
      <c r="H1" s="1" t="inlineStr">
        <is>
          <t>Unrealized Gain/Loss</t>
        </is>
      </c>
      <c r="I1" s="1" t="inlineStr">
        <is>
          <t>Liquidity Level (1=Most Liquid)</t>
        </is>
      </c>
      <c r="J1" s="1" t="inlineStr">
        <is>
          <t>Recurring? (Yes/No)</t>
        </is>
      </c>
      <c r="K1" s="1" t="inlineStr">
        <is>
          <t>Annual Amount (if recurring)</t>
        </is>
      </c>
      <c r="L1" s="1" t="inlineStr">
        <is>
          <t>Notes</t>
        </is>
      </c>
    </row>
    <row r="2">
      <c r="A2" t="inlineStr">
        <is>
          <t>Asset</t>
        </is>
      </c>
      <c r="B2" t="inlineStr">
        <is>
          <t>Cash</t>
        </is>
      </c>
      <c r="C2" t="inlineStr">
        <is>
          <t>Cash (JPY)</t>
        </is>
      </c>
      <c r="D2" t="inlineStr">
        <is>
          <t>Local Bank - Japan</t>
        </is>
      </c>
      <c r="E2" t="inlineStr">
        <is>
          <t>JPY</t>
        </is>
      </c>
      <c r="F2" t="n">
        <v>2000000</v>
      </c>
      <c r="G2" t="inlineStr"/>
      <c r="H2">
        <f>IF(AND(F2&lt;&gt;"",G2&lt;&gt;""),F2-G2,"")</f>
        <v/>
      </c>
      <c r="I2" t="n">
        <v>1</v>
      </c>
      <c r="J2" t="inlineStr">
        <is>
          <t>No</t>
        </is>
      </c>
      <c r="K2" t="inlineStr"/>
      <c r="L2" t="inlineStr">
        <is>
          <t>Emergency buffer</t>
        </is>
      </c>
    </row>
    <row r="3">
      <c r="A3" t="inlineStr">
        <is>
          <t>Asset</t>
        </is>
      </c>
      <c r="B3" t="inlineStr">
        <is>
          <t>Equities ETF</t>
        </is>
      </c>
      <c r="C3" t="inlineStr">
        <is>
          <t>S&amp;P 500 ETF</t>
        </is>
      </c>
      <c r="D3" t="inlineStr">
        <is>
          <t>Broker Account (US)</t>
        </is>
      </c>
      <c r="E3" t="inlineStr">
        <is>
          <t>USD</t>
        </is>
      </c>
      <c r="F3" t="inlineStr"/>
      <c r="G3" t="inlineStr"/>
      <c r="H3">
        <f>IF(AND(F3&lt;&gt;"",G3&lt;&gt;""),F3-G3,"")</f>
        <v/>
      </c>
      <c r="I3" t="n">
        <v>2</v>
      </c>
      <c r="J3" t="inlineStr">
        <is>
          <t>No</t>
        </is>
      </c>
      <c r="K3" t="inlineStr"/>
      <c r="L3" t="inlineStr">
        <is>
          <t>Long-term investing</t>
        </is>
      </c>
    </row>
    <row r="4">
      <c r="A4" t="inlineStr">
        <is>
          <t>Asset</t>
        </is>
      </c>
      <c r="B4" t="inlineStr">
        <is>
          <t>Precious Metals</t>
        </is>
      </c>
      <c r="C4" t="inlineStr">
        <is>
          <t>Gold (Physical)</t>
        </is>
      </c>
      <c r="D4" t="inlineStr">
        <is>
          <t>Home Safe</t>
        </is>
      </c>
      <c r="E4" t="inlineStr">
        <is>
          <t>JPY</t>
        </is>
      </c>
      <c r="F4" t="inlineStr"/>
      <c r="G4" t="inlineStr"/>
      <c r="H4">
        <f>IF(AND(F4&lt;&gt;"",G4&lt;&gt;""),F4-G4,"")</f>
        <v/>
      </c>
      <c r="I4" t="n">
        <v>3</v>
      </c>
      <c r="J4" t="inlineStr">
        <is>
          <t>No</t>
        </is>
      </c>
      <c r="K4" t="inlineStr"/>
      <c r="L4" t="inlineStr">
        <is>
          <t>Allocated storage preferred</t>
        </is>
      </c>
    </row>
    <row r="5">
      <c r="A5" t="inlineStr">
        <is>
          <t>Asset</t>
        </is>
      </c>
      <c r="B5" t="inlineStr">
        <is>
          <t>Collectibles</t>
        </is>
      </c>
      <c r="C5" t="inlineStr">
        <is>
          <t>Certified Coin (PCGS)</t>
        </is>
      </c>
      <c r="D5" t="inlineStr">
        <is>
          <t>Personal Collection</t>
        </is>
      </c>
      <c r="E5" t="inlineStr">
        <is>
          <t>USD</t>
        </is>
      </c>
      <c r="F5" t="inlineStr"/>
      <c r="G5" t="inlineStr"/>
      <c r="H5">
        <f>IF(AND(F5&lt;&gt;"",G5&lt;&gt;""),F5-G5,"")</f>
        <v/>
      </c>
      <c r="I5" t="n">
        <v>4</v>
      </c>
      <c r="J5" t="inlineStr">
        <is>
          <t>No</t>
        </is>
      </c>
      <c r="K5" t="inlineStr"/>
      <c r="L5" t="inlineStr">
        <is>
          <t>International liquidity</t>
        </is>
      </c>
    </row>
    <row r="6">
      <c r="A6" t="inlineStr">
        <is>
          <t>Liability</t>
        </is>
      </c>
      <c r="B6" t="inlineStr">
        <is>
          <t>Debt</t>
        </is>
      </c>
      <c r="C6" t="inlineStr">
        <is>
          <t>Mortgage</t>
        </is>
      </c>
      <c r="D6" t="inlineStr">
        <is>
          <t>Local Bank - Japan</t>
        </is>
      </c>
      <c r="E6" t="inlineStr">
        <is>
          <t>JPY</t>
        </is>
      </c>
      <c r="F6" t="inlineStr"/>
      <c r="G6" t="inlineStr"/>
      <c r="H6">
        <f>IF(AND(F6&lt;&gt;"",G6&lt;&gt;""),F6-G6,"")</f>
        <v/>
      </c>
      <c r="I6" t="n">
        <v>1</v>
      </c>
      <c r="J6" t="inlineStr">
        <is>
          <t>Yes</t>
        </is>
      </c>
      <c r="K6" t="inlineStr"/>
      <c r="L6" t="inlineStr">
        <is>
          <t>Monthly repayment</t>
        </is>
      </c>
    </row>
    <row r="7">
      <c r="A7" t="inlineStr">
        <is>
          <t>Liability</t>
        </is>
      </c>
      <c r="B7" t="inlineStr">
        <is>
          <t>Insurance</t>
        </is>
      </c>
      <c r="C7" t="inlineStr">
        <is>
          <t>Life Insurance Premium</t>
        </is>
      </c>
      <c r="D7" t="inlineStr">
        <is>
          <t>Insurance Company</t>
        </is>
      </c>
      <c r="E7" t="inlineStr">
        <is>
          <t>JPY</t>
        </is>
      </c>
      <c r="F7" t="inlineStr"/>
      <c r="G7" t="inlineStr"/>
      <c r="H7">
        <f>IF(AND(F7&lt;&gt;"",G7&lt;&gt;""),F7-G7,"")</f>
        <v/>
      </c>
      <c r="I7" t="n">
        <v>1</v>
      </c>
      <c r="J7" t="inlineStr">
        <is>
          <t>Yes</t>
        </is>
      </c>
      <c r="K7" t="inlineStr"/>
      <c r="L7" t="inlineStr">
        <is>
          <t>Annual premium</t>
        </is>
      </c>
    </row>
    <row r="8">
      <c r="A8" t="inlineStr">
        <is>
          <t>Liability</t>
        </is>
      </c>
      <c r="B8" t="inlineStr">
        <is>
          <t>Insurance</t>
        </is>
      </c>
      <c r="C8" t="inlineStr">
        <is>
          <t>Car Insurance</t>
        </is>
      </c>
      <c r="D8" t="inlineStr">
        <is>
          <t>Insurance Company</t>
        </is>
      </c>
      <c r="E8" t="inlineStr">
        <is>
          <t>JPY</t>
        </is>
      </c>
      <c r="F8" t="inlineStr"/>
      <c r="G8" t="inlineStr"/>
      <c r="H8">
        <f>IF(AND(F8&lt;&gt;"",G8&lt;&gt;""),F8-G8,"")</f>
        <v/>
      </c>
      <c r="I8" t="n">
        <v>1</v>
      </c>
      <c r="J8" t="inlineStr">
        <is>
          <t>Yes</t>
        </is>
      </c>
      <c r="K8" t="inlineStr"/>
      <c r="L8" t="inlineStr">
        <is>
          <t>Annual premium</t>
        </is>
      </c>
    </row>
    <row r="9">
      <c r="A9" t="inlineStr">
        <is>
          <t>Liability</t>
        </is>
      </c>
      <c r="B9" t="inlineStr">
        <is>
          <t>Taxes</t>
        </is>
      </c>
      <c r="C9" t="inlineStr">
        <is>
          <t>Property Tax</t>
        </is>
      </c>
      <c r="D9" t="inlineStr">
        <is>
          <t>Local Government</t>
        </is>
      </c>
      <c r="E9" t="inlineStr">
        <is>
          <t>JPY</t>
        </is>
      </c>
      <c r="F9" t="inlineStr"/>
      <c r="G9" t="inlineStr"/>
      <c r="H9">
        <f>IF(AND(F9&lt;&gt;"",G9&lt;&gt;""),F9-G9,"")</f>
        <v/>
      </c>
      <c r="I9" t="n">
        <v>1</v>
      </c>
      <c r="J9" t="inlineStr">
        <is>
          <t>Yes</t>
        </is>
      </c>
      <c r="K9" t="inlineStr"/>
      <c r="L9" t="inlineStr">
        <is>
          <t>Annual tax</t>
        </is>
      </c>
    </row>
    <row r="10">
      <c r="A10" t="inlineStr">
        <is>
          <t>Liability</t>
        </is>
      </c>
      <c r="B10" t="inlineStr">
        <is>
          <t>Taxes</t>
        </is>
      </c>
      <c r="C10" t="inlineStr">
        <is>
          <t>Income Tax (Estimated)</t>
        </is>
      </c>
      <c r="D10" t="inlineStr">
        <is>
          <t>Tax Authority</t>
        </is>
      </c>
      <c r="E10" t="inlineStr">
        <is>
          <t>JPY</t>
        </is>
      </c>
      <c r="F10" t="inlineStr"/>
      <c r="G10" t="inlineStr"/>
      <c r="H10">
        <f>IF(AND(F10&lt;&gt;"",G10&lt;&gt;""),F10-G10,"")</f>
        <v/>
      </c>
      <c r="I10" t="n">
        <v>1</v>
      </c>
      <c r="J10" t="inlineStr">
        <is>
          <t>Yes</t>
        </is>
      </c>
      <c r="K10" t="inlineStr"/>
      <c r="L10" t="inlineStr">
        <is>
          <t>Annual estimate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FINANCIAL SUMMARY</t>
        </is>
      </c>
    </row>
    <row r="3">
      <c r="A3" s="1" t="inlineStr">
        <is>
          <t>Total Assets</t>
        </is>
      </c>
      <c r="B3">
        <f>SUMIF('Assets &amp; Liabilities'!A:A,"Asset",'Assets &amp; Liabilities'!F:F)</f>
        <v/>
      </c>
    </row>
    <row r="4">
      <c r="A4" s="1" t="inlineStr">
        <is>
          <t>Total Liabilities</t>
        </is>
      </c>
      <c r="B4">
        <f>SUMIF('Assets &amp; Liabilities'!A:A,"Liability",'Assets &amp; Liabilities'!F:F)</f>
        <v/>
      </c>
    </row>
    <row r="5">
      <c r="A5" s="1" t="inlineStr">
        <is>
          <t>Net Worth</t>
        </is>
      </c>
      <c r="B5">
        <f>B3-B4</f>
        <v/>
      </c>
    </row>
    <row r="7">
      <c r="A7" s="1" t="inlineStr">
        <is>
          <t>Total Annual Recurring Liabilities</t>
        </is>
      </c>
      <c r="B7">
        <f>SUMIF('Assets &amp; Liabilities'!J:J,"Yes",'Assets &amp; Liabilities'!K:K)</f>
        <v/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ALLOCATION BY ASSET CLASS</t>
        </is>
      </c>
    </row>
    <row r="3">
      <c r="A3" s="1" t="inlineStr">
        <is>
          <t>Asset Class</t>
        </is>
      </c>
      <c r="B3" s="1" t="inlineStr">
        <is>
          <t>Total Value</t>
        </is>
      </c>
      <c r="C3" s="1" t="inlineStr">
        <is>
          <t>% of Total Assets</t>
        </is>
      </c>
    </row>
    <row r="4">
      <c r="A4" t="inlineStr">
        <is>
          <t>Cash</t>
        </is>
      </c>
      <c r="B4">
        <f>SUMIF('Assets &amp; Liabilities'!B:B,A4,'Assets &amp; Liabilities'!F:F)</f>
        <v/>
      </c>
      <c r="C4">
        <f>IF(Dashboard!B3&lt;&gt;0,B4/Dashboard!B3,"")</f>
        <v/>
      </c>
    </row>
    <row r="5">
      <c r="A5" t="inlineStr">
        <is>
          <t>Equities ETF</t>
        </is>
      </c>
      <c r="B5">
        <f>SUMIF('Assets &amp; Liabilities'!B:B,A5,'Assets &amp; Liabilities'!F:F)</f>
        <v/>
      </c>
      <c r="C5">
        <f>IF(Dashboard!B3&lt;&gt;0,B5/Dashboard!B3,"")</f>
        <v/>
      </c>
    </row>
    <row r="6">
      <c r="A6" t="inlineStr">
        <is>
          <t>Precious Metals</t>
        </is>
      </c>
      <c r="B6">
        <f>SUMIF('Assets &amp; Liabilities'!B:B,A6,'Assets &amp; Liabilities'!F:F)</f>
        <v/>
      </c>
      <c r="C6">
        <f>IF(Dashboard!B3&lt;&gt;0,B6/Dashboard!B3,"")</f>
        <v/>
      </c>
    </row>
    <row r="7">
      <c r="A7" t="inlineStr">
        <is>
          <t>Collectibles</t>
        </is>
      </c>
      <c r="B7">
        <f>SUMIF('Assets &amp; Liabilities'!B:B,A7,'Assets &amp; Liabilities'!F:F)</f>
        <v/>
      </c>
      <c r="C7">
        <f>IF(Dashboard!B3&lt;&gt;0,B7/Dashboard!B3,"")</f>
        <v/>
      </c>
    </row>
    <row r="8">
      <c r="A8" t="inlineStr">
        <is>
          <t>Real Estate</t>
        </is>
      </c>
      <c r="B8">
        <f>SUMIF('Assets &amp; Liabilities'!B:B,A8,'Assets &amp; Liabilities'!F:F)</f>
        <v/>
      </c>
      <c r="C8">
        <f>IF(Dashboard!B3&lt;&gt;0,B8/Dashboard!B3,"")</f>
        <v/>
      </c>
    </row>
    <row r="9">
      <c r="A9" t="inlineStr">
        <is>
          <t>Crypto</t>
        </is>
      </c>
      <c r="B9">
        <f>SUMIF('Assets &amp; Liabilities'!B:B,A9,'Assets &amp; Liabilities'!F:F)</f>
        <v/>
      </c>
      <c r="C9">
        <f>IF(Dashboard!B3&lt;&gt;0,B9/Dashboard!B3,"")</f>
        <v/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2026-02-26T04:18:10Z</dcterms:created>
  <dcterms:modified xmlns:dcterms="http://purl.org/dc/terms/" xmlns:xsi="http://www.w3.org/2001/XMLSchema-instance" xsi:type="dcterms:W3CDTF">2026-02-26T04:18:10Z</dcterms:modified>
</cp:coreProperties>
</file>